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ManagingLogisticsFLows\7th edition\Instructors manual - 7th edition\Final IM\Chap 11 - Cases, Discussion Questions, Examples &amp; Exercises\Exercises\"/>
    </mc:Choice>
  </mc:AlternateContent>
  <bookViews>
    <workbookView xWindow="0" yWindow="0" windowWidth="32910" windowHeight="14760"/>
  </bookViews>
  <sheets>
    <sheet name="Ex 11-18" sheetId="1" r:id="rId1"/>
    <sheet name="Sheet2" sheetId="2" r:id="rId2"/>
    <sheet name="Sheet3" sheetId="3" r:id="rId3"/>
  </sheets>
  <definedNames>
    <definedName name="solver_adj" localSheetId="0" hidden="1">'Ex 11-18'!$B$17</definedName>
    <definedName name="solver_cvg" localSheetId="0" hidden="1">0.0001</definedName>
    <definedName name="solver_drv" localSheetId="0" hidden="1">1</definedName>
    <definedName name="solver_eng" localSheetId="0" hidden="1">1</definedName>
    <definedName name="solver_est" localSheetId="0" hidden="1">1</definedName>
    <definedName name="solver_ibd" localSheetId="0" hidden="1">2</definedName>
    <definedName name="solver_itr" localSheetId="0" hidden="1">100</definedName>
    <definedName name="solver_lhs1" localSheetId="0" hidden="1">'Ex 11-18'!$B$17</definedName>
    <definedName name="solver_lin" localSheetId="0" hidden="1">2</definedName>
    <definedName name="solver_loc" localSheetId="0" hidden="1">1</definedName>
    <definedName name="solver_lva" localSheetId="0" hidden="1">2</definedName>
    <definedName name="solver_mip" localSheetId="0" hidden="1">5000</definedName>
    <definedName name="solver_mni" localSheetId="0" hidden="1">30</definedName>
    <definedName name="solver_mrt" localSheetId="0" hidden="1">0.075</definedName>
    <definedName name="solver_neg" localSheetId="0" hidden="1">2</definedName>
    <definedName name="solver_nod" localSheetId="0" hidden="1">5000</definedName>
    <definedName name="solver_num" localSheetId="0" hidden="1">1</definedName>
    <definedName name="solver_nwt" localSheetId="0" hidden="1">1</definedName>
    <definedName name="solver_ofx" localSheetId="0" hidden="1">2</definedName>
    <definedName name="solver_opt" localSheetId="0" hidden="1">'Ex 11-18'!$B$33</definedName>
    <definedName name="solver_piv" localSheetId="0" hidden="1">0.000001</definedName>
    <definedName name="solver_pre" localSheetId="0" hidden="1">0.000001</definedName>
    <definedName name="solver_pro" localSheetId="0" hidden="1">2</definedName>
    <definedName name="solver_rbv" localSheetId="0" hidden="1">1</definedName>
    <definedName name="solver_red" localSheetId="0" hidden="1">0.000001</definedName>
    <definedName name="solver_rel1" localSheetId="0" hidden="1">3</definedName>
    <definedName name="solver_reo" localSheetId="0" hidden="1">2</definedName>
    <definedName name="solver_rep" localSheetId="0" hidden="1">2</definedName>
    <definedName name="solver_rhs1" localSheetId="0" hidden="1">1</definedName>
    <definedName name="solver_rlx" localSheetId="0" hidden="1">2</definedName>
    <definedName name="solver_scl" localSheetId="0" hidden="1">2</definedName>
    <definedName name="solver_sho" localSheetId="0" hidden="1">2</definedName>
    <definedName name="solver_ssz" localSheetId="0" hidden="1">100</definedName>
    <definedName name="solver_std" localSheetId="0" hidden="1">1</definedName>
    <definedName name="solver_tim" localSheetId="0" hidden="1">100</definedName>
    <definedName name="solver_tol" localSheetId="0" hidden="1">0.05</definedName>
    <definedName name="solver_typ" localSheetId="0" hidden="1">3</definedName>
    <definedName name="solver_val" localSheetId="0" hidden="1">0</definedName>
    <definedName name="solver_ver" localSheetId="0" hidden="1">2</definedName>
  </definedNames>
  <calcPr calcId="162913"/>
</workbook>
</file>

<file path=xl/calcChain.xml><?xml version="1.0" encoding="utf-8"?>
<calcChain xmlns="http://schemas.openxmlformats.org/spreadsheetml/2006/main">
  <c r="B13" i="1" l="1"/>
  <c r="B14" i="1"/>
  <c r="B15" i="1"/>
  <c r="B20" i="1" s="1"/>
  <c r="B29" i="1"/>
  <c r="B27" i="1" l="1"/>
  <c r="B28" i="1" s="1"/>
  <c r="B22" i="1"/>
  <c r="B23" i="1"/>
  <c r="B21" i="1"/>
  <c r="B30" i="1" l="1"/>
  <c r="B31" i="1" s="1"/>
  <c r="B24" i="1"/>
  <c r="B33" i="1" s="1"/>
</calcChain>
</file>

<file path=xl/comments1.xml><?xml version="1.0" encoding="utf-8"?>
<comments xmlns="http://schemas.openxmlformats.org/spreadsheetml/2006/main">
  <authors>
    <author>schopra</author>
  </authors>
  <commentList>
    <comment ref="A17" authorId="0" shapeId="0">
      <text>
        <r>
          <rPr>
            <b/>
            <sz val="8"/>
            <color indexed="81"/>
            <rFont val="Tahoma"/>
            <family val="2"/>
          </rPr>
          <t>schopra:</t>
        </r>
        <r>
          <rPr>
            <sz val="8"/>
            <color indexed="81"/>
            <rFont val="Tahoma"/>
            <family val="2"/>
          </rPr>
          <t xml:space="preserve">
Change the annual demand to get TL cost = LTL costs</t>
        </r>
      </text>
    </comment>
    <comment ref="A33" authorId="0" shapeId="0">
      <text>
        <r>
          <rPr>
            <b/>
            <sz val="8"/>
            <color indexed="81"/>
            <rFont val="Tahoma"/>
            <family val="2"/>
          </rPr>
          <t>schopra:</t>
        </r>
        <r>
          <rPr>
            <sz val="8"/>
            <color indexed="81"/>
            <rFont val="Tahoma"/>
            <family val="2"/>
          </rPr>
          <t xml:space="preserve">
Our goal is to set this equal to 0</t>
        </r>
      </text>
    </comment>
  </commentList>
</comments>
</file>

<file path=xl/sharedStrings.xml><?xml version="1.0" encoding="utf-8"?>
<sst xmlns="http://schemas.openxmlformats.org/spreadsheetml/2006/main" count="26" uniqueCount="21">
  <si>
    <t>Input Data</t>
  </si>
  <si>
    <t>TL cost per Truck</t>
  </si>
  <si>
    <t xml:space="preserve">Placement cost per order </t>
  </si>
  <si>
    <t>LTL cost per unit</t>
  </si>
  <si>
    <t xml:space="preserve">Unit cost </t>
  </si>
  <si>
    <t>Holding cost</t>
  </si>
  <si>
    <t>Truck Capacity</t>
  </si>
  <si>
    <t>Fixed cost per order using TL (S)</t>
  </si>
  <si>
    <t>Fixed cost per order using LTL (S)</t>
  </si>
  <si>
    <t>Holding cost per unit (H)</t>
  </si>
  <si>
    <t>Annual demand (D)</t>
  </si>
  <si>
    <t>TL Costs</t>
  </si>
  <si>
    <t>Optimal order size (Q)</t>
  </si>
  <si>
    <t>Annual order cost =</t>
  </si>
  <si>
    <t>Annual holding cost =</t>
  </si>
  <si>
    <t>Total annual cost =</t>
  </si>
  <si>
    <t>LTL Costs</t>
  </si>
  <si>
    <t>Annual trucking cost =</t>
  </si>
  <si>
    <t xml:space="preserve">TL Costs - LTL Costs = </t>
  </si>
  <si>
    <t>Our goal in this problem is to obtain an annual demand for which TL costs are equal to LTL costs. As the annual demand increases, the optimal batch size grows making TL more economical. Above the threshold obtained, Flanger should use TL. Below the threshold they should use LTL. The decision variable is in cell B17 and we aim to get the value in Cell B33 to 0.</t>
  </si>
  <si>
    <t>Intermediate Calculations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</si>
</sst>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quot;* #,##0.00_);_(&quot;$&quot;* \(#,##0.00\);_(&quot;$&quot;* &quot;-&quot;??_);_(@_)"/>
    <numFmt numFmtId="43" formatCode="_(* #,##0.00_);_(* \(#,##0.00\);_(* &quot;-&quot;??_);_(@_)"/>
    <numFmt numFmtId="164" formatCode="_(* #,##0_);_(* \(#,##0\);_(* &quot;-&quot;??_);_(@_)"/>
    <numFmt numFmtId="165" formatCode="_(&quot;$&quot;* #,##0_);_(&quot;$&quot;* \(#,##0\);_(&quot;$&quot;* &quot;-&quot;??_);_(@_)"/>
  </numFmts>
  <fonts count="8" x14ac:knownFonts="1">
    <font>
      <sz val="10"/>
      <name val="Arial"/>
    </font>
    <font>
      <sz val="10"/>
      <name val="Arial"/>
      <family val="2"/>
    </font>
    <font>
      <sz val="8"/>
      <color indexed="81"/>
      <name val="Tahoma"/>
      <family val="2"/>
    </font>
    <font>
      <b/>
      <sz val="8"/>
      <color indexed="81"/>
      <name val="Tahoma"/>
      <family val="2"/>
    </font>
    <font>
      <b/>
      <i/>
      <sz val="12"/>
      <name val="Arial"/>
      <family val="2"/>
    </font>
    <font>
      <sz val="12"/>
      <name val="Arial"/>
      <family val="2"/>
    </font>
    <font>
      <b/>
      <i/>
      <u/>
      <sz val="12"/>
      <name val="Arial"/>
      <family val="2"/>
    </font>
    <font>
      <b/>
      <sz val="12"/>
      <name val="Arial"/>
      <family val="2"/>
    </font>
  </fonts>
  <fills count="4">
    <fill>
      <patternFill patternType="none"/>
    </fill>
    <fill>
      <patternFill patternType="gray125"/>
    </fill>
    <fill>
      <patternFill patternType="solid">
        <fgColor indexed="13"/>
        <bgColor indexed="64"/>
      </patternFill>
    </fill>
    <fill>
      <patternFill patternType="solid">
        <fgColor indexed="45"/>
        <bgColor indexed="64"/>
      </patternFill>
    </fill>
  </fills>
  <borders count="9">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22">
    <xf numFmtId="0" fontId="0" fillId="0" borderId="0" xfId="0"/>
    <xf numFmtId="0" fontId="5" fillId="0" borderId="0" xfId="0" applyFont="1"/>
    <xf numFmtId="0" fontId="5" fillId="0" borderId="0" xfId="0" applyFont="1" applyAlignment="1">
      <alignment wrapText="1"/>
    </xf>
    <xf numFmtId="0" fontId="6" fillId="0" borderId="0" xfId="0" applyFont="1"/>
    <xf numFmtId="0" fontId="5" fillId="0" borderId="1" xfId="0" applyFont="1" applyBorder="1"/>
    <xf numFmtId="44" fontId="5" fillId="0" borderId="2" xfId="2" applyFont="1" applyBorder="1"/>
    <xf numFmtId="0" fontId="5" fillId="0" borderId="3" xfId="0" applyFont="1" applyBorder="1"/>
    <xf numFmtId="44" fontId="5" fillId="0" borderId="4" xfId="2" applyFont="1" applyBorder="1"/>
    <xf numFmtId="9" fontId="5" fillId="0" borderId="4" xfId="3" applyFont="1" applyBorder="1"/>
    <xf numFmtId="0" fontId="5" fillId="0" borderId="5" xfId="0" applyFont="1" applyBorder="1"/>
    <xf numFmtId="0" fontId="5" fillId="0" borderId="6" xfId="0" applyFont="1" applyBorder="1"/>
    <xf numFmtId="44" fontId="5" fillId="0" borderId="2" xfId="0" applyNumberFormat="1" applyFont="1" applyBorder="1"/>
    <xf numFmtId="44" fontId="5" fillId="0" borderId="4" xfId="0" applyNumberFormat="1" applyFont="1" applyBorder="1"/>
    <xf numFmtId="44" fontId="5" fillId="0" borderId="6" xfId="0" applyNumberFormat="1" applyFont="1" applyBorder="1"/>
    <xf numFmtId="0" fontId="5" fillId="0" borderId="7" xfId="0" applyFont="1" applyBorder="1"/>
    <xf numFmtId="1" fontId="7" fillId="2" borderId="8" xfId="0" applyNumberFormat="1" applyFont="1" applyFill="1" applyBorder="1"/>
    <xf numFmtId="164" fontId="5" fillId="0" borderId="2" xfId="1" applyNumberFormat="1" applyFont="1" applyBorder="1"/>
    <xf numFmtId="165" fontId="5" fillId="0" borderId="4" xfId="2" applyNumberFormat="1" applyFont="1" applyBorder="1"/>
    <xf numFmtId="165" fontId="5" fillId="0" borderId="6" xfId="0" applyNumberFormat="1" applyFont="1" applyBorder="1"/>
    <xf numFmtId="44" fontId="7" fillId="3" borderId="8" xfId="0" applyNumberFormat="1" applyFont="1" applyFill="1" applyBorder="1"/>
    <xf numFmtId="0" fontId="4" fillId="0" borderId="0" xfId="0" applyFont="1" applyAlignment="1">
      <alignment wrapText="1"/>
    </xf>
    <xf numFmtId="0" fontId="6" fillId="0" borderId="0" xfId="0" applyFont="1" applyFill="1"/>
  </cellXfs>
  <cellStyles count="4">
    <cellStyle name="Comma" xfId="1" builtinId="3"/>
    <cellStyle name="Currency" xfId="2" builtinId="4"/>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33"/>
  <sheetViews>
    <sheetView tabSelected="1" workbookViewId="0">
      <selection activeCell="A3" sqref="A3:B33"/>
    </sheetView>
  </sheetViews>
  <sheetFormatPr defaultColWidth="9.1796875" defaultRowHeight="15.5" x14ac:dyDescent="0.35"/>
  <cols>
    <col min="1" max="1" width="28.7265625" style="1" customWidth="1"/>
    <col min="2" max="2" width="19.1796875" style="1" customWidth="1"/>
    <col min="3" max="6" width="9.1796875" style="1"/>
    <col min="7" max="7" width="12" style="1" customWidth="1"/>
    <col min="8" max="16384" width="9.1796875" style="1"/>
  </cols>
  <sheetData>
    <row r="1" spans="1:7" ht="86.25" customHeight="1" x14ac:dyDescent="0.35">
      <c r="A1" s="20" t="s">
        <v>19</v>
      </c>
      <c r="B1" s="20"/>
      <c r="C1" s="20"/>
      <c r="D1" s="20"/>
      <c r="E1" s="20"/>
      <c r="F1" s="20"/>
      <c r="G1" s="20"/>
    </row>
    <row r="2" spans="1:7" ht="15" customHeight="1" x14ac:dyDescent="0.35">
      <c r="A2" s="2"/>
      <c r="B2" s="2"/>
      <c r="C2" s="2"/>
      <c r="D2" s="2"/>
      <c r="E2" s="2"/>
      <c r="F2" s="2"/>
      <c r="G2" s="2"/>
    </row>
    <row r="3" spans="1:7" x14ac:dyDescent="0.35">
      <c r="A3" s="3" t="s">
        <v>0</v>
      </c>
    </row>
    <row r="4" spans="1:7" ht="16" thickBot="1" x14ac:dyDescent="0.4"/>
    <row r="5" spans="1:7" x14ac:dyDescent="0.35">
      <c r="A5" s="4" t="s">
        <v>2</v>
      </c>
      <c r="B5" s="5">
        <v>100</v>
      </c>
    </row>
    <row r="6" spans="1:7" x14ac:dyDescent="0.35">
      <c r="A6" s="6" t="s">
        <v>1</v>
      </c>
      <c r="B6" s="7">
        <v>400</v>
      </c>
    </row>
    <row r="7" spans="1:7" x14ac:dyDescent="0.35">
      <c r="A7" s="6" t="s">
        <v>3</v>
      </c>
      <c r="B7" s="7">
        <v>1</v>
      </c>
    </row>
    <row r="8" spans="1:7" x14ac:dyDescent="0.35">
      <c r="A8" s="6" t="s">
        <v>4</v>
      </c>
      <c r="B8" s="7">
        <v>50</v>
      </c>
    </row>
    <row r="9" spans="1:7" x14ac:dyDescent="0.35">
      <c r="A9" s="6" t="s">
        <v>5</v>
      </c>
      <c r="B9" s="8">
        <v>0.2</v>
      </c>
    </row>
    <row r="10" spans="1:7" ht="16" thickBot="1" x14ac:dyDescent="0.4">
      <c r="A10" s="9" t="s">
        <v>6</v>
      </c>
      <c r="B10" s="10">
        <v>1000</v>
      </c>
    </row>
    <row r="12" spans="1:7" ht="16" thickBot="1" x14ac:dyDescent="0.4">
      <c r="A12" s="21" t="s">
        <v>20</v>
      </c>
    </row>
    <row r="13" spans="1:7" x14ac:dyDescent="0.35">
      <c r="A13" s="4" t="s">
        <v>7</v>
      </c>
      <c r="B13" s="11">
        <f>B5+B6</f>
        <v>500</v>
      </c>
    </row>
    <row r="14" spans="1:7" x14ac:dyDescent="0.35">
      <c r="A14" s="6" t="s">
        <v>8</v>
      </c>
      <c r="B14" s="12">
        <f>B5</f>
        <v>100</v>
      </c>
    </row>
    <row r="15" spans="1:7" ht="16" thickBot="1" x14ac:dyDescent="0.4">
      <c r="A15" s="9" t="s">
        <v>9</v>
      </c>
      <c r="B15" s="13">
        <f>B8*B9</f>
        <v>10</v>
      </c>
    </row>
    <row r="16" spans="1:7" ht="16" thickBot="1" x14ac:dyDescent="0.4"/>
    <row r="17" spans="1:2" ht="16" thickBot="1" x14ac:dyDescent="0.4">
      <c r="A17" s="14" t="s">
        <v>10</v>
      </c>
      <c r="B17" s="15">
        <v>3056</v>
      </c>
    </row>
    <row r="19" spans="1:2" ht="16" thickBot="1" x14ac:dyDescent="0.4">
      <c r="A19" s="3" t="s">
        <v>11</v>
      </c>
    </row>
    <row r="20" spans="1:2" x14ac:dyDescent="0.35">
      <c r="A20" s="4" t="s">
        <v>12</v>
      </c>
      <c r="B20" s="16">
        <f>SQRT(2*B17*B13/B15)</f>
        <v>552.81099844341009</v>
      </c>
    </row>
    <row r="21" spans="1:2" x14ac:dyDescent="0.35">
      <c r="A21" s="6" t="s">
        <v>13</v>
      </c>
      <c r="B21" s="17">
        <f>B5*B17/B20</f>
        <v>552.8109984434102</v>
      </c>
    </row>
    <row r="22" spans="1:2" x14ac:dyDescent="0.35">
      <c r="A22" s="6" t="s">
        <v>17</v>
      </c>
      <c r="B22" s="17">
        <f>B17/B20*B6</f>
        <v>2211.2439937736408</v>
      </c>
    </row>
    <row r="23" spans="1:2" x14ac:dyDescent="0.35">
      <c r="A23" s="6" t="s">
        <v>14</v>
      </c>
      <c r="B23" s="17">
        <f>B20/2*B15</f>
        <v>2764.0549922170503</v>
      </c>
    </row>
    <row r="24" spans="1:2" ht="16" thickBot="1" x14ac:dyDescent="0.4">
      <c r="A24" s="9" t="s">
        <v>15</v>
      </c>
      <c r="B24" s="18">
        <f>SUM(B21:B23)</f>
        <v>5528.1099844341015</v>
      </c>
    </row>
    <row r="26" spans="1:2" ht="16" thickBot="1" x14ac:dyDescent="0.4">
      <c r="A26" s="3" t="s">
        <v>16</v>
      </c>
    </row>
    <row r="27" spans="1:2" x14ac:dyDescent="0.35">
      <c r="A27" s="4" t="s">
        <v>12</v>
      </c>
      <c r="B27" s="16">
        <f>SQRT(2*B17*B14/B15)</f>
        <v>247.2245942457991</v>
      </c>
    </row>
    <row r="28" spans="1:2" x14ac:dyDescent="0.35">
      <c r="A28" s="6" t="s">
        <v>13</v>
      </c>
      <c r="B28" s="17">
        <f>B17/B27*B5</f>
        <v>1236.1229712289955</v>
      </c>
    </row>
    <row r="29" spans="1:2" x14ac:dyDescent="0.35">
      <c r="A29" s="6" t="s">
        <v>17</v>
      </c>
      <c r="B29" s="17">
        <f>B17*B7</f>
        <v>3056</v>
      </c>
    </row>
    <row r="30" spans="1:2" x14ac:dyDescent="0.35">
      <c r="A30" s="6" t="s">
        <v>14</v>
      </c>
      <c r="B30" s="17">
        <f>B27/2*B15</f>
        <v>1236.1229712289955</v>
      </c>
    </row>
    <row r="31" spans="1:2" ht="16" thickBot="1" x14ac:dyDescent="0.4">
      <c r="A31" s="9" t="s">
        <v>15</v>
      </c>
      <c r="B31" s="18">
        <f>SUM(B28:B30)</f>
        <v>5528.2459424579902</v>
      </c>
    </row>
    <row r="32" spans="1:2" ht="16" thickBot="1" x14ac:dyDescent="0.4"/>
    <row r="33" spans="1:2" ht="16" thickBot="1" x14ac:dyDescent="0.4">
      <c r="A33" s="14" t="s">
        <v>18</v>
      </c>
      <c r="B33" s="19">
        <f>B24-B31</f>
        <v>-0.13595802388863376</v>
      </c>
    </row>
  </sheetData>
  <mergeCells count="1">
    <mergeCell ref="A1:G1"/>
  </mergeCells>
  <phoneticPr fontId="0" type="noConversion"/>
  <pageMargins left="0.75" right="0.75" top="1" bottom="1" header="0.5" footer="0.5"/>
  <pageSetup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5" x14ac:dyDescent="0.25"/>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5" x14ac:dyDescent="0.25"/>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Ex 11-18</vt:lpstr>
      <vt:lpstr>Sheet2</vt:lpstr>
      <vt:lpstr>Sheet3</vt:lpstr>
    </vt:vector>
  </TitlesOfParts>
  <Company>Kellogg School of Management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Supply Chain Management - 6th edition</dc:title>
  <dc:subject>Chapter 11 Problem 18</dc:subject>
  <dc:creator>Jay Mabe</dc:creator>
  <cp:lastModifiedBy>Sunil Chopra</cp:lastModifiedBy>
  <dcterms:created xsi:type="dcterms:W3CDTF">2005-01-12T17:00:26Z</dcterms:created>
  <dcterms:modified xsi:type="dcterms:W3CDTF">2017-09-27T22:24:09Z</dcterms:modified>
</cp:coreProperties>
</file>